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DB34BE2D-FD85-40E9-8261-0DBDC9B40048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G101" i="2"/>
  <c r="H101" i="2"/>
  <c r="F102" i="2"/>
  <c r="G102" i="2"/>
  <c r="H102" i="2"/>
  <c r="F103" i="2"/>
  <c r="G103" i="2"/>
  <c r="H103" i="2"/>
  <c r="G108" i="2"/>
  <c r="H108" i="2"/>
  <c r="F109" i="2"/>
  <c r="G109" i="2"/>
  <c r="H109" i="2"/>
  <c r="F111" i="2"/>
  <c r="G111" i="2"/>
  <c r="H111" i="2"/>
  <c r="F112" i="2"/>
  <c r="G112" i="2"/>
  <c r="H112" i="2"/>
  <c r="F115" i="2"/>
  <c r="G115" i="2"/>
  <c r="H115" i="2"/>
  <c r="G116" i="2"/>
  <c r="H116" i="2"/>
  <c r="F119" i="2"/>
  <c r="G119" i="2"/>
  <c r="H119" i="2"/>
  <c r="F120" i="2"/>
  <c r="F117" i="2" s="1"/>
  <c r="G120" i="2"/>
  <c r="G117" i="2" s="1"/>
  <c r="H120" i="2"/>
  <c r="H117" i="2" s="1"/>
  <c r="E99" i="2"/>
  <c r="E100" i="2"/>
  <c r="E109" i="2"/>
  <c r="E103" i="2"/>
  <c r="E115" i="2"/>
  <c r="E102" i="2"/>
  <c r="E98" i="2"/>
  <c r="E112" i="2"/>
  <c r="E97" i="2"/>
  <c r="E120" i="2"/>
  <c r="E117" i="2" s="1"/>
  <c r="E119" i="2"/>
  <c r="E111" i="2"/>
</calcChain>
</file>

<file path=xl/sharedStrings.xml><?xml version="1.0" encoding="utf-8"?>
<sst xmlns="http://schemas.openxmlformats.org/spreadsheetml/2006/main" count="234" uniqueCount="205">
  <si>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</si>
  <si>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</si>
  <si>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</si>
  <si>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</si>
  <si>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</si>
  <si>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</si>
  <si>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</si>
  <si>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</si>
  <si>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</si>
  <si>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</si>
  <si>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</si>
  <si>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</si>
  <si>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</si>
  <si>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</si>
  <si>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</si>
  <si>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</si>
  <si>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</si>
  <si>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</si>
  <si>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</si>
  <si>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</si>
  <si>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</si>
  <si>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</si>
  <si>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</si>
  <si>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</si>
  <si>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</si>
  <si>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</si>
  <si>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</si>
  <si>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</si>
  <si>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</si>
  <si>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</si>
  <si>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</si>
  <si>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</si>
  <si>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</si>
  <si>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</si>
  <si>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</si>
  <si>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</si>
  <si>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</si>
  <si>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</si>
  <si>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</si>
  <si>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</si>
  <si>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</si>
  <si>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</si>
  <si>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</si>
  <si>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</si>
  <si>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</si>
  <si>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</si>
  <si>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</si>
  <si>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</si>
  <si>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</si>
  <si>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</si>
  <si>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</si>
  <si>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</si>
  <si>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</si>
  <si>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</si>
  <si>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</si>
  <si>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</si>
  <si>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</si>
  <si>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</si>
  <si>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</si>
  <si>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</si>
  <si>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</si>
  <si>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</si>
  <si>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</si>
  <si>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</si>
  <si>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</si>
  <si>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</si>
  <si>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</si>
  <si>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</si>
  <si>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</si>
  <si>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</si>
  <si>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</si>
  <si>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</si>
  <si>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</si>
  <si>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</si>
  <si>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</si>
  <si>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</si>
  <si>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</si>
  <si>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</si>
  <si>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</si>
  <si>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</si>
  <si>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</si>
  <si>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</si>
  <si>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</si>
  <si>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</si>
  <si>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</si>
  <si>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</si>
  <si>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</si>
  <si>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</si>
  <si>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</si>
  <si>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</si>
  <si>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</si>
  <si>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</si>
  <si>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</si>
  <si>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</si>
  <si>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</si>
  <si>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</si>
  <si>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</si>
  <si>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</si>
  <si>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</si>
  <si>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</si>
  <si>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</si>
  <si>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</si>
  <si>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</si>
  <si>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</si>
  <si>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</si>
  <si>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</si>
  <si>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</si>
  <si>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</si>
  <si>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</si>
  <si>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</si>
  <si>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</si>
  <si>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</si>
  <si>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</si>
  <si>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</si>
  <si>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</si>
  <si>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</si>
  <si>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</si>
  <si>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</si>
  <si>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</si>
  <si>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</si>
  <si>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</si>
  <si>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</si>
  <si>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</si>
  <si>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</si>
  <si>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</si>
  <si>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</si>
  <si>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</si>
  <si>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</si>
  <si>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</si>
  <si>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</si>
  <si>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</si>
  <si>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</si>
  <si>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</si>
  <si>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</si>
  <si>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</si>
  <si>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</si>
  <si>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</si>
  <si>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</si>
  <si>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</si>
  <si>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</si>
  <si>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</si>
  <si>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</si>
  <si>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</si>
  <si>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</si>
  <si>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</si>
  <si>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</si>
  <si>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</si>
  <si>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</si>
  <si>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</si>
  <si>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</si>
  <si>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</si>
  <si>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</si>
  <si>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</si>
  <si>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</si>
  <si>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</si>
  <si>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</si>
  <si>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</si>
  <si>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</si>
  <si>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</si>
  <si>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</si>
  <si>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</si>
  <si>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</si>
  <si>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</si>
  <si>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</si>
  <si>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</si>
  <si>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</si>
  <si>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</si>
  <si>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</si>
  <si>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</si>
  <si>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</si>
  <si>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</si>
  <si>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</si>
  <si>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</si>
  <si>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</si>
  <si>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</si>
  <si>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</si>
  <si>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</si>
  <si>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</si>
  <si>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</si>
  <si>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</si>
  <si>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</si>
  <si>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</si>
  <si>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</si>
  <si>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</si>
  <si>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</si>
  <si>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</si>
  <si>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</si>
  <si>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</si>
  <si>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</si>
  <si>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</si>
  <si>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</si>
  <si>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</si>
  <si>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</si>
  <si>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</si>
  <si>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</si>
  <si>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</si>
  <si>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</si>
  <si>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</si>
  <si>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</si>
  <si>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</si>
  <si>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</si>
  <si>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</si>
  <si>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الوطنية للصخر الزيتي</t>
  </si>
  <si>
    <t>NATIONAL OIL SHALE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</si>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</sst>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E114" sqref="E114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141216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>
        <v>0.15</v>
      </c>
      <c r="H6" s="47">
        <v>0.22</v>
      </c>
      <c r="I6" s="4" t="s">
        <v>195</v>
      </c>
    </row>
    <row r="7" spans="4:18" ht="20.100000000000001" customHeight="1" x14ac:dyDescent="0.2">
      <c r="D7" s="13" t="s">
        <v>86</v>
      </c>
      <c r="E7" s="16" t="s">
        <v>204</v>
      </c>
      <c r="F7" s="16" t="s">
        <v>204</v>
      </c>
      <c r="G7" s="16">
        <v>50038.720000000001</v>
      </c>
      <c r="H7" s="16">
        <v>208989.05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 t="s">
        <v>204</v>
      </c>
      <c r="F8" s="16" t="s">
        <v>204</v>
      </c>
      <c r="G8" s="16">
        <v>289205</v>
      </c>
      <c r="H8" s="16">
        <v>618221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 t="s">
        <v>204</v>
      </c>
      <c r="F9" s="16" t="s">
        <v>204</v>
      </c>
      <c r="G9" s="16">
        <v>273</v>
      </c>
      <c r="H9" s="16">
        <v>659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2500000</v>
      </c>
      <c r="F10" s="16">
        <v>5000000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0</v>
      </c>
      <c r="F11" s="16">
        <v>0</v>
      </c>
      <c r="G11" s="16">
        <v>750000</v>
      </c>
      <c r="H11" s="16">
        <v>1100000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965652</v>
      </c>
      <c r="F16" s="41">
        <v>1021425</v>
      </c>
      <c r="G16" s="41">
        <v>1074134</v>
      </c>
      <c r="H16" s="41">
        <v>1174262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0</v>
      </c>
      <c r="F17" s="16">
        <v>0</v>
      </c>
      <c r="G17" s="16">
        <v>0</v>
      </c>
      <c r="H17" s="16">
        <v>0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141366</v>
      </c>
      <c r="F20" s="16">
        <v>148426</v>
      </c>
      <c r="G20" s="16">
        <v>132708</v>
      </c>
      <c r="H20" s="16">
        <v>177412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1204931</v>
      </c>
      <c r="F23" s="16">
        <v>1267375</v>
      </c>
      <c r="G23" s="16">
        <v>1308202</v>
      </c>
      <c r="H23" s="16">
        <v>1448834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</v>
      </c>
      <c r="F24" s="16">
        <v>1</v>
      </c>
      <c r="G24" s="16">
        <v>56100</v>
      </c>
      <c r="H24" s="16">
        <v>56100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771</v>
      </c>
      <c r="F25" s="16">
        <v>900</v>
      </c>
      <c r="G25" s="16">
        <v>1242</v>
      </c>
      <c r="H25" s="16">
        <v>1884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771</v>
      </c>
      <c r="F28" s="16">
        <v>900</v>
      </c>
      <c r="G28" s="16">
        <v>1242</v>
      </c>
      <c r="H28" s="16">
        <v>1884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1205703</v>
      </c>
      <c r="F30" s="42">
        <v>1268276</v>
      </c>
      <c r="G30" s="42">
        <v>1365544</v>
      </c>
      <c r="H30" s="42">
        <v>1506818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0</v>
      </c>
      <c r="F35" s="41">
        <v>0</v>
      </c>
      <c r="G35" s="41">
        <v>0</v>
      </c>
      <c r="H35" s="41">
        <v>0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25863</v>
      </c>
      <c r="F39" s="16">
        <v>26711</v>
      </c>
      <c r="G39" s="16">
        <v>30774</v>
      </c>
      <c r="H39" s="16">
        <v>69298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25863</v>
      </c>
      <c r="F43" s="42">
        <v>26711</v>
      </c>
      <c r="G43" s="42">
        <v>30774</v>
      </c>
      <c r="H43" s="42">
        <v>69298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2500000</v>
      </c>
      <c r="F46" s="44">
        <v>5000000</v>
      </c>
      <c r="G46" s="44">
        <v>5000000</v>
      </c>
      <c r="H46" s="44">
        <v>5000000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2500000</v>
      </c>
      <c r="F47" s="43">
        <v>5000000</v>
      </c>
      <c r="G47" s="43">
        <v>5000000</v>
      </c>
      <c r="H47" s="43">
        <v>5000000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2500000</v>
      </c>
      <c r="F48" s="43">
        <v>5000000</v>
      </c>
      <c r="G48" s="43">
        <v>5000000</v>
      </c>
      <c r="H48" s="43">
        <v>5000000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0</v>
      </c>
      <c r="F49" s="43">
        <v>0</v>
      </c>
      <c r="G49" s="43">
        <v>0</v>
      </c>
      <c r="H49" s="43">
        <v>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-1320160</v>
      </c>
      <c r="F58" s="43">
        <v>-3758435</v>
      </c>
      <c r="G58" s="43">
        <v>-3665230</v>
      </c>
      <c r="H58" s="43">
        <v>-3562480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1179840</v>
      </c>
      <c r="F59" s="43">
        <v>1241565</v>
      </c>
      <c r="G59" s="43">
        <v>1334770</v>
      </c>
      <c r="H59" s="43">
        <v>1437520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1205703</v>
      </c>
      <c r="F61" s="45">
        <v>1268276</v>
      </c>
      <c r="G61" s="45">
        <v>1365544</v>
      </c>
      <c r="H61" s="45">
        <v>1506818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0</v>
      </c>
      <c r="F65" s="44">
        <v>0</v>
      </c>
      <c r="G65" s="44">
        <v>0</v>
      </c>
      <c r="H65" s="44">
        <v>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0</v>
      </c>
      <c r="F66" s="43">
        <v>0</v>
      </c>
      <c r="G66" s="43">
        <v>0</v>
      </c>
      <c r="H66" s="43">
        <v>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0</v>
      </c>
      <c r="F67" s="43">
        <v>0</v>
      </c>
      <c r="G67" s="43">
        <v>0</v>
      </c>
      <c r="H67" s="43">
        <v>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97460</v>
      </c>
      <c r="F68" s="43">
        <v>102186</v>
      </c>
      <c r="G68" s="43">
        <v>108607</v>
      </c>
      <c r="H68" s="43">
        <v>103880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129</v>
      </c>
      <c r="F70" s="43">
        <v>342</v>
      </c>
      <c r="G70" s="43">
        <v>711</v>
      </c>
      <c r="H70" s="43">
        <v>696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-97460</v>
      </c>
      <c r="F72" s="43">
        <v>-102186</v>
      </c>
      <c r="G72" s="43">
        <v>-108607</v>
      </c>
      <c r="H72" s="43">
        <v>-103880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42795</v>
      </c>
      <c r="F73" s="43">
        <v>65080</v>
      </c>
      <c r="G73" s="43">
        <v>50561</v>
      </c>
      <c r="H73" s="43">
        <v>89845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7060</v>
      </c>
      <c r="F74" s="43">
        <v>56099</v>
      </c>
      <c r="G74" s="43">
        <v>44704</v>
      </c>
      <c r="H74" s="43">
        <v>1100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-61725</v>
      </c>
      <c r="F75" s="43">
        <v>-93205</v>
      </c>
      <c r="G75" s="43">
        <v>-102750</v>
      </c>
      <c r="H75" s="43">
        <v>-15135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0</v>
      </c>
      <c r="H76" s="43">
        <v>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-61725</v>
      </c>
      <c r="F77" s="43">
        <v>-93205</v>
      </c>
      <c r="G77" s="43">
        <v>-102750</v>
      </c>
      <c r="H77" s="43">
        <v>-15135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-61725</v>
      </c>
      <c r="F82" s="43">
        <v>-93205</v>
      </c>
      <c r="G82" s="43">
        <v>-102750</v>
      </c>
      <c r="H82" s="43">
        <v>-15135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-61725</v>
      </c>
      <c r="F84" s="45">
        <v>-93205</v>
      </c>
      <c r="G84" s="45">
        <v>-102750</v>
      </c>
      <c r="H84" s="45">
        <v>-15135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1021425</v>
      </c>
      <c r="F88" s="44">
        <v>1074134</v>
      </c>
      <c r="G88" s="44">
        <v>1174262</v>
      </c>
      <c r="H88" s="44">
        <v>1221668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-55773</v>
      </c>
      <c r="F89" s="43">
        <v>-52709</v>
      </c>
      <c r="G89" s="43">
        <v>-100059</v>
      </c>
      <c r="H89" s="43">
        <v>-47406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0</v>
      </c>
      <c r="F90" s="43">
        <v>0</v>
      </c>
      <c r="G90" s="43">
        <v>-69</v>
      </c>
      <c r="H90" s="43">
        <v>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0</v>
      </c>
      <c r="F91" s="43">
        <v>0</v>
      </c>
      <c r="G91" s="43">
        <v>0</v>
      </c>
      <c r="H91" s="43">
        <v>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965652</v>
      </c>
      <c r="F92" s="45">
        <v>1021425</v>
      </c>
      <c r="G92" s="45">
        <v>1074134</v>
      </c>
      <c r="H92" s="45">
        <v>1174262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>
        <f>+G8*100/G10</f>
        <v>5.7840999999999996</v>
      </c>
      <c r="H96" s="46">
        <f>+H8*100/H10</f>
        <v>12.364420000000001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-2.469E-2</v>
      </c>
      <c r="F97" s="47">
        <f>+F84/F10</f>
        <v>-1.8641000000000001E-2</v>
      </c>
      <c r="G97" s="47">
        <f>+G84/G10</f>
        <v>-2.0549999999999999E-2</v>
      </c>
      <c r="H97" s="47">
        <f>+H84/H10</f>
        <v>-3.0270000000000002E-3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0.47193600000000002</v>
      </c>
      <c r="F99" s="47">
        <f>+F59/F10</f>
        <v>0.24831300000000001</v>
      </c>
      <c r="G99" s="47">
        <f>+G59/G10</f>
        <v>0.26695400000000002</v>
      </c>
      <c r="H99" s="47">
        <f>+H59/H10</f>
        <v>0.28750399999999998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0</v>
      </c>
      <c r="G100" s="47">
        <f>+G11/G84</f>
        <v>-7.2992700729927007</v>
      </c>
      <c r="H100" s="47">
        <f>+H11/H84</f>
        <v>-72.679220350181694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0</v>
      </c>
      <c r="G103" s="48">
        <f>+G11/G59</f>
        <v>0.56189455861309434</v>
      </c>
      <c r="H103" s="48">
        <f>+H11/H59</f>
        <v>0.76520674494963548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151</v>
      </c>
    </row>
    <row r="106" spans="1:10" ht="20.100000000000001" customHeight="1" x14ac:dyDescent="0.2">
      <c r="D106" s="13" t="s">
        <v>152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153</v>
      </c>
    </row>
    <row r="107" spans="1:10" ht="20.100000000000001" customHeight="1" x14ac:dyDescent="0.2">
      <c r="D107" s="13" t="s">
        <v>154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-5.1194199566559924</v>
      </c>
      <c r="F108" s="54">
        <f>F82*100/F30</f>
        <v>-7.3489524362205074</v>
      </c>
      <c r="G108" s="54">
        <f>G82*100/G30</f>
        <v>-7.524473762837375</v>
      </c>
      <c r="H108" s="54">
        <f>H82*100/H30</f>
        <v>-1.0044345103390058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-5.2316415785191213</v>
      </c>
      <c r="F109" s="55">
        <f>+F84*100/F59</f>
        <v>-7.5070576248525045</v>
      </c>
      <c r="G109" s="55">
        <f>+G84*100/G59</f>
        <v>-7.697955452999393</v>
      </c>
      <c r="H109" s="55">
        <f>+H84*100/H59</f>
        <v>-1.0528549168011576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2.145055623150975</v>
      </c>
      <c r="F111" s="46">
        <f>+F43*100/F30</f>
        <v>2.1060873185331901</v>
      </c>
      <c r="G111" s="46">
        <f>+G43*100/G30</f>
        <v>2.2536073535528698</v>
      </c>
      <c r="H111" s="46">
        <f>+H43*100/H30</f>
        <v>4.5989628475369955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97.854944376849019</v>
      </c>
      <c r="F112" s="47">
        <f>+(F59+F60)*100/F30</f>
        <v>97.893912681466816</v>
      </c>
      <c r="G112" s="47">
        <f>+(G59+G60)*100/G30</f>
        <v>97.746392646447134</v>
      </c>
      <c r="H112" s="47">
        <f>+(H59+H60)*100/H30</f>
        <v>95.401037152463005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46.588988129760665</v>
      </c>
      <c r="F119" s="46">
        <f>+F23/F39</f>
        <v>47.447680730785066</v>
      </c>
      <c r="G119" s="46">
        <f>+G23/G39</f>
        <v>42.509975953727171</v>
      </c>
      <c r="H119" s="46">
        <f>+H23/H39</f>
        <v>20.90729891194551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1179068</v>
      </c>
      <c r="F120" s="42">
        <f>+F23-F39</f>
        <v>1240664</v>
      </c>
      <c r="G120" s="42">
        <f>+G23-G39</f>
        <v>1277428</v>
      </c>
      <c r="H120" s="42">
        <f>+H23-H39</f>
        <v>1379536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2021-09-16T10:34:35Z</dcterms:modified>
</cp:coreProperties>
</file>